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Лист1!$A$1:$L$62</definedName>
  </definedNames>
  <calcPr calcId="152511" refMode="R1C1"/>
</workbook>
</file>

<file path=xl/calcChain.xml><?xml version="1.0" encoding="utf-8"?>
<calcChain xmlns="http://schemas.openxmlformats.org/spreadsheetml/2006/main">
  <c r="J46" i="1" l="1"/>
  <c r="G46" i="1"/>
  <c r="I45" i="1"/>
  <c r="K45" i="1" s="1"/>
  <c r="K43" i="1" l="1"/>
  <c r="I42" i="1"/>
  <c r="K42" i="1" s="1"/>
  <c r="I43" i="1"/>
  <c r="I44" i="1"/>
  <c r="K44" i="1" s="1"/>
  <c r="K26" i="1" l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12" i="1" l="1"/>
  <c r="I46" i="1" s="1"/>
  <c r="K12" i="1" l="1"/>
  <c r="K46" i="1" s="1"/>
</calcChain>
</file>

<file path=xl/sharedStrings.xml><?xml version="1.0" encoding="utf-8"?>
<sst xmlns="http://schemas.openxmlformats.org/spreadsheetml/2006/main" count="205" uniqueCount="73">
  <si>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</si>
  <si>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</si>
  <si>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</si>
  <si>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</si>
  <si>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</si>
  <si>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</si>
  <si>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</si>
  <si>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</si>
  <si>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</si>
  <si>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</si>
  <si>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</si>
  <si>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</si>
  <si>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</si>
  <si>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</si>
  <si>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</si>
  <si>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</si>
  <si>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</si>
  <si>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</si>
  <si>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</si>
  <si>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</si>
  <si>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</si>
  <si>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</si>
  <si>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</si>
  <si>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</si>
  <si>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</si>
  <si>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</si>
  <si>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</si>
  <si>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</si>
  <si>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</si>
  <si>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</si>
  <si>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r>
      <t xml:space="preserve">1. ООО "РН-Эксплорейшн"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</si>
  <si>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Вешалка EL_гардеробная СН-4004 хром/черный</t>
  </si>
  <si>
    <t>Доска  пробковая 100*150  деревянная рама 009903</t>
  </si>
  <si>
    <t>Кресло Крестовина пластиковая</t>
  </si>
  <si>
    <t>Кресло на полозьях</t>
  </si>
  <si>
    <t>Кресло сетка, на полозьях</t>
  </si>
  <si>
    <t>Кресло со спинкой с сеткой. пластиковая база. колеса для м/п. подлокотники регулир.</t>
  </si>
  <si>
    <t>Рабочий стол</t>
  </si>
  <si>
    <t>Стол переговоров (круглый) Next</t>
  </si>
  <si>
    <t>Стол рабочий 160*80</t>
  </si>
  <si>
    <t>Стол рабочий 160*80 "Офис Динамика"</t>
  </si>
  <si>
    <t>Стол рабочий прямоугольный 80*140 ФМ</t>
  </si>
  <si>
    <t>Стол рабочий со сдвигом (прямой) 1600x800</t>
  </si>
  <si>
    <t>Стул для переговорных, на полозьях с высокой спинкой, черный</t>
  </si>
  <si>
    <t>Стул спинка сетка (для переговорной)</t>
  </si>
  <si>
    <t>Тумба мобильная с подушкой ДСП. SISO</t>
  </si>
  <si>
    <t>Тумба подкатная (400*500*600)</t>
  </si>
  <si>
    <t>Тумба подкатная, усиленная Яблоня</t>
  </si>
  <si>
    <t>Шкаф для хранения документов 3 полки / жалюзи</t>
  </si>
  <si>
    <t>Шкаф с распашными дверями с замком H=1810 L=800</t>
  </si>
  <si>
    <t xml:space="preserve">ООО «РН-Эксплорейшн» </t>
  </si>
  <si>
    <t>Москва, ул. Можайский вал, д.8с6</t>
  </si>
  <si>
    <t>шт</t>
  </si>
  <si>
    <t>Примечание: Лот неделимый</t>
  </si>
  <si>
    <t>направляет настоящую оферту в ООО "РН-Эксплорейшн" с целью заключения договора купли-продажи НЛ</t>
  </si>
  <si>
    <t>в течение 10 календарных дней, но не более 20 календарных дней с момента поступления оплаты в размере 100% от общей стоимости всех ТМЦ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</si>
  <si>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</si>
  <si>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</si>
  <si>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Тумба подкатная</t>
  </si>
  <si>
    <t>Экран-перегородка для стола (верхняя) 1600*450</t>
  </si>
  <si>
    <t>Экран-перегородка для стола (верхняя) 1600х450</t>
  </si>
  <si>
    <t>Диван двухместный Рогожка Glazgo, 59D, M6-2S2</t>
  </si>
  <si>
    <t>Стол для переговоров на 4-6 чел.</t>
  </si>
  <si>
    <t>Стул штабилируемый, каркас металлический, сиденье пластик</t>
  </si>
  <si>
    <t>Тумба подкатная (400х500х600)</t>
  </si>
  <si>
    <t>Шкаф для хранения документов средний (800х400х1100)</t>
  </si>
  <si>
    <t>Шкаф для хранения документов средний/двери (800*400*1100)</t>
  </si>
  <si>
    <t>Кресло</t>
  </si>
  <si>
    <t>Вешалка KD гардеробная Attache KP-160M колеса металлик</t>
  </si>
  <si>
    <t>Кресло на полозьях чёрная кожа LE-A, дерево 1,010</t>
  </si>
  <si>
    <t xml:space="preserve">Кресло сетка, матов.база  </t>
  </si>
  <si>
    <t>Стол рабочий 80х160х69-83,регулируем. по высоте Яблоня</t>
  </si>
  <si>
    <t>Шкаф двусторчатый низкий 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</si>
</sst>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1" fillId="3" borderId="0" xfId="0" applyFont="1" applyFill="1" applyAlignment="1">
      <alignment horizontal="lef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14</xdr:row>
      <xdr:rowOff>86263</xdr:rowOff>
    </xdr:from>
    <xdr:to>
      <xdr:col>6</xdr:col>
      <xdr:colOff>975812</xdr:colOff>
      <xdr:row>14</xdr:row>
      <xdr:rowOff>223121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view="pageBreakPreview" topLeftCell="A10" zoomScale="70" zoomScaleNormal="100" zoomScaleSheetLayoutView="70" workbookViewId="0">
      <selection activeCell="D31" sqref="D31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48.28515625" style="1" customWidth="1"/>
    <col min="6" max="6" width="6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47" t="s">
        <v>15</v>
      </c>
      <c r="C3" s="47"/>
      <c r="D3" s="47"/>
      <c r="E3" s="47"/>
      <c r="F3" s="47"/>
      <c r="G3" s="47"/>
      <c r="H3" s="47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48" t="s">
        <v>54</v>
      </c>
      <c r="C5" s="48"/>
      <c r="D5" s="48"/>
      <c r="E5" s="48"/>
      <c r="F5" s="48"/>
      <c r="G5" s="48"/>
      <c r="H5" s="48"/>
      <c r="I5" s="48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5"/>
      <c r="C6" s="45"/>
      <c r="D6" s="45"/>
      <c r="E6" s="45"/>
      <c r="F6" s="45"/>
      <c r="G6" s="45"/>
      <c r="H6" s="45"/>
      <c r="I6" s="45"/>
    </row>
    <row r="7" spans="1:16" s="23" customFormat="1" ht="23.25" customHeight="1" x14ac:dyDescent="0.3">
      <c r="A7" s="49" t="s">
        <v>24</v>
      </c>
      <c r="B7" s="49"/>
      <c r="C7" s="49"/>
      <c r="D7" s="49"/>
      <c r="E7" s="49"/>
      <c r="F7" s="49"/>
      <c r="G7" s="49"/>
      <c r="H7" s="49"/>
    </row>
    <row r="8" spans="1:16" s="26" customFormat="1" ht="34.5" customHeight="1" x14ac:dyDescent="0.25">
      <c r="A8" s="50" t="s">
        <v>30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x14ac:dyDescent="0.25">
      <c r="I9" s="1" t="s">
        <v>23</v>
      </c>
    </row>
    <row r="10" spans="1:16" s="3" customFormat="1" ht="78" customHeight="1" x14ac:dyDescent="0.25">
      <c r="A10" s="32" t="s">
        <v>0</v>
      </c>
      <c r="B10" s="32" t="s">
        <v>17</v>
      </c>
      <c r="C10" s="32" t="s">
        <v>21</v>
      </c>
      <c r="D10" s="32" t="s">
        <v>1</v>
      </c>
      <c r="E10" s="32" t="s">
        <v>22</v>
      </c>
      <c r="F10" s="32" t="s">
        <v>19</v>
      </c>
      <c r="G10" s="32" t="s">
        <v>20</v>
      </c>
      <c r="H10" s="33" t="s">
        <v>26</v>
      </c>
      <c r="I10" s="33" t="s">
        <v>27</v>
      </c>
      <c r="J10" s="33" t="s">
        <v>28</v>
      </c>
      <c r="K10" s="33" t="s">
        <v>18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31.5" x14ac:dyDescent="0.25">
      <c r="A12" s="38">
        <v>1</v>
      </c>
      <c r="B12" s="38" t="s">
        <v>57</v>
      </c>
      <c r="C12" s="38" t="s">
        <v>50</v>
      </c>
      <c r="D12" s="38" t="s">
        <v>31</v>
      </c>
      <c r="E12" s="39" t="s">
        <v>51</v>
      </c>
      <c r="F12" s="39" t="s">
        <v>52</v>
      </c>
      <c r="G12" s="40">
        <v>1</v>
      </c>
      <c r="H12" s="40"/>
      <c r="I12" s="40">
        <f>H12*G12</f>
        <v>0</v>
      </c>
      <c r="J12" s="40"/>
      <c r="K12" s="40">
        <f>I12+J12</f>
        <v>0</v>
      </c>
      <c r="L12" s="51" t="s">
        <v>55</v>
      </c>
    </row>
    <row r="13" spans="1:16" s="25" customFormat="1" ht="31.5" x14ac:dyDescent="0.25">
      <c r="A13" s="38">
        <v>2</v>
      </c>
      <c r="B13" s="38" t="s">
        <v>57</v>
      </c>
      <c r="C13" s="38" t="s">
        <v>50</v>
      </c>
      <c r="D13" s="38" t="s">
        <v>68</v>
      </c>
      <c r="E13" s="39" t="s">
        <v>51</v>
      </c>
      <c r="F13" s="39" t="s">
        <v>52</v>
      </c>
      <c r="G13" s="40">
        <v>1</v>
      </c>
      <c r="H13" s="40"/>
      <c r="I13" s="40">
        <f t="shared" ref="I13:I44" si="0">H13*G13</f>
        <v>0</v>
      </c>
      <c r="J13" s="40"/>
      <c r="K13" s="40">
        <f t="shared" ref="K13:K44" si="1">I13+J13</f>
        <v>0</v>
      </c>
      <c r="L13" s="52"/>
    </row>
    <row r="14" spans="1:16" s="25" customFormat="1" ht="31.5" x14ac:dyDescent="0.25">
      <c r="A14" s="38">
        <v>3</v>
      </c>
      <c r="B14" s="38" t="s">
        <v>57</v>
      </c>
      <c r="C14" s="38" t="s">
        <v>50</v>
      </c>
      <c r="D14" s="38" t="s">
        <v>61</v>
      </c>
      <c r="E14" s="39" t="s">
        <v>51</v>
      </c>
      <c r="F14" s="39" t="s">
        <v>52</v>
      </c>
      <c r="G14" s="40">
        <v>1</v>
      </c>
      <c r="H14" s="40"/>
      <c r="I14" s="40">
        <f t="shared" si="0"/>
        <v>0</v>
      </c>
      <c r="J14" s="40"/>
      <c r="K14" s="40">
        <f t="shared" si="1"/>
        <v>0</v>
      </c>
      <c r="L14" s="52"/>
    </row>
    <row r="15" spans="1:16" s="25" customFormat="1" ht="31.5" x14ac:dyDescent="0.25">
      <c r="A15" s="38">
        <v>4</v>
      </c>
      <c r="B15" s="38" t="s">
        <v>57</v>
      </c>
      <c r="C15" s="38" t="s">
        <v>50</v>
      </c>
      <c r="D15" s="38" t="s">
        <v>32</v>
      </c>
      <c r="E15" s="39" t="s">
        <v>51</v>
      </c>
      <c r="F15" s="39" t="s">
        <v>52</v>
      </c>
      <c r="G15" s="40">
        <v>2</v>
      </c>
      <c r="H15" s="40"/>
      <c r="I15" s="40">
        <f t="shared" si="0"/>
        <v>0</v>
      </c>
      <c r="J15" s="40"/>
      <c r="K15" s="40">
        <f t="shared" si="1"/>
        <v>0</v>
      </c>
      <c r="L15" s="52"/>
    </row>
    <row r="16" spans="1:16" s="25" customFormat="1" ht="31.5" x14ac:dyDescent="0.25">
      <c r="A16" s="38">
        <v>5</v>
      </c>
      <c r="B16" s="38" t="s">
        <v>57</v>
      </c>
      <c r="C16" s="38" t="s">
        <v>50</v>
      </c>
      <c r="D16" s="38" t="s">
        <v>67</v>
      </c>
      <c r="E16" s="39" t="s">
        <v>51</v>
      </c>
      <c r="F16" s="39" t="s">
        <v>52</v>
      </c>
      <c r="G16" s="40">
        <v>33</v>
      </c>
      <c r="H16" s="40"/>
      <c r="I16" s="40">
        <f t="shared" si="0"/>
        <v>0</v>
      </c>
      <c r="J16" s="40"/>
      <c r="K16" s="40">
        <f t="shared" si="1"/>
        <v>0</v>
      </c>
      <c r="L16" s="52"/>
    </row>
    <row r="17" spans="1:12" s="25" customFormat="1" ht="31.5" x14ac:dyDescent="0.25">
      <c r="A17" s="38">
        <v>6</v>
      </c>
      <c r="B17" s="38" t="s">
        <v>57</v>
      </c>
      <c r="C17" s="38" t="s">
        <v>50</v>
      </c>
      <c r="D17" s="38" t="s">
        <v>33</v>
      </c>
      <c r="E17" s="39" t="s">
        <v>51</v>
      </c>
      <c r="F17" s="39" t="s">
        <v>52</v>
      </c>
      <c r="G17" s="40">
        <v>9</v>
      </c>
      <c r="H17" s="40"/>
      <c r="I17" s="40">
        <f t="shared" si="0"/>
        <v>0</v>
      </c>
      <c r="J17" s="40"/>
      <c r="K17" s="40">
        <f t="shared" si="1"/>
        <v>0</v>
      </c>
      <c r="L17" s="52"/>
    </row>
    <row r="18" spans="1:12" s="25" customFormat="1" ht="31.5" x14ac:dyDescent="0.25">
      <c r="A18" s="38">
        <v>7</v>
      </c>
      <c r="B18" s="38" t="s">
        <v>57</v>
      </c>
      <c r="C18" s="38" t="s">
        <v>50</v>
      </c>
      <c r="D18" s="38" t="s">
        <v>34</v>
      </c>
      <c r="E18" s="39" t="s">
        <v>51</v>
      </c>
      <c r="F18" s="39" t="s">
        <v>52</v>
      </c>
      <c r="G18" s="40">
        <v>16</v>
      </c>
      <c r="H18" s="40"/>
      <c r="I18" s="40">
        <f t="shared" si="0"/>
        <v>0</v>
      </c>
      <c r="J18" s="40"/>
      <c r="K18" s="40">
        <f t="shared" si="1"/>
        <v>0</v>
      </c>
      <c r="L18" s="52"/>
    </row>
    <row r="19" spans="1:12" s="25" customFormat="1" ht="31.5" x14ac:dyDescent="0.25">
      <c r="A19" s="38">
        <v>8</v>
      </c>
      <c r="B19" s="38" t="s">
        <v>57</v>
      </c>
      <c r="C19" s="38" t="s">
        <v>50</v>
      </c>
      <c r="D19" s="38" t="s">
        <v>69</v>
      </c>
      <c r="E19" s="39" t="s">
        <v>51</v>
      </c>
      <c r="F19" s="39" t="s">
        <v>52</v>
      </c>
      <c r="G19" s="40">
        <v>2</v>
      </c>
      <c r="H19" s="40"/>
      <c r="I19" s="40">
        <f t="shared" si="0"/>
        <v>0</v>
      </c>
      <c r="J19" s="40"/>
      <c r="K19" s="40">
        <f t="shared" si="1"/>
        <v>0</v>
      </c>
      <c r="L19" s="52"/>
    </row>
    <row r="20" spans="1:12" s="25" customFormat="1" ht="31.5" x14ac:dyDescent="0.25">
      <c r="A20" s="38">
        <v>9</v>
      </c>
      <c r="B20" s="38" t="s">
        <v>57</v>
      </c>
      <c r="C20" s="38" t="s">
        <v>50</v>
      </c>
      <c r="D20" s="38" t="s">
        <v>70</v>
      </c>
      <c r="E20" s="39" t="s">
        <v>51</v>
      </c>
      <c r="F20" s="39" t="s">
        <v>52</v>
      </c>
      <c r="G20" s="40">
        <v>3</v>
      </c>
      <c r="H20" s="40"/>
      <c r="I20" s="40">
        <f t="shared" si="0"/>
        <v>0</v>
      </c>
      <c r="J20" s="40"/>
      <c r="K20" s="40">
        <f t="shared" si="1"/>
        <v>0</v>
      </c>
      <c r="L20" s="52"/>
    </row>
    <row r="21" spans="1:12" s="25" customFormat="1" ht="31.5" x14ac:dyDescent="0.25">
      <c r="A21" s="38">
        <v>10</v>
      </c>
      <c r="B21" s="38" t="s">
        <v>57</v>
      </c>
      <c r="C21" s="38" t="s">
        <v>50</v>
      </c>
      <c r="D21" s="38" t="s">
        <v>35</v>
      </c>
      <c r="E21" s="39" t="s">
        <v>51</v>
      </c>
      <c r="F21" s="39" t="s">
        <v>52</v>
      </c>
      <c r="G21" s="40">
        <v>3</v>
      </c>
      <c r="H21" s="40"/>
      <c r="I21" s="40">
        <f t="shared" si="0"/>
        <v>0</v>
      </c>
      <c r="J21" s="40"/>
      <c r="K21" s="40">
        <f t="shared" si="1"/>
        <v>0</v>
      </c>
      <c r="L21" s="52"/>
    </row>
    <row r="22" spans="1:12" s="25" customFormat="1" ht="47.25" x14ac:dyDescent="0.25">
      <c r="A22" s="38">
        <v>11</v>
      </c>
      <c r="B22" s="38" t="s">
        <v>57</v>
      </c>
      <c r="C22" s="38" t="s">
        <v>50</v>
      </c>
      <c r="D22" s="38" t="s">
        <v>36</v>
      </c>
      <c r="E22" s="39" t="s">
        <v>51</v>
      </c>
      <c r="F22" s="39" t="s">
        <v>52</v>
      </c>
      <c r="G22" s="40">
        <v>4</v>
      </c>
      <c r="H22" s="40"/>
      <c r="I22" s="40">
        <f t="shared" si="0"/>
        <v>0</v>
      </c>
      <c r="J22" s="40"/>
      <c r="K22" s="40">
        <f t="shared" si="1"/>
        <v>0</v>
      </c>
      <c r="L22" s="52"/>
    </row>
    <row r="23" spans="1:12" s="25" customFormat="1" ht="31.5" x14ac:dyDescent="0.25">
      <c r="A23" s="38">
        <v>12</v>
      </c>
      <c r="B23" s="38" t="s">
        <v>57</v>
      </c>
      <c r="C23" s="38" t="s">
        <v>50</v>
      </c>
      <c r="D23" s="38" t="s">
        <v>37</v>
      </c>
      <c r="E23" s="39" t="s">
        <v>51</v>
      </c>
      <c r="F23" s="39" t="s">
        <v>52</v>
      </c>
      <c r="G23" s="40">
        <v>2</v>
      </c>
      <c r="H23" s="40"/>
      <c r="I23" s="40">
        <f t="shared" si="0"/>
        <v>0</v>
      </c>
      <c r="J23" s="40"/>
      <c r="K23" s="40">
        <f t="shared" si="1"/>
        <v>0</v>
      </c>
      <c r="L23" s="52"/>
    </row>
    <row r="24" spans="1:12" s="25" customFormat="1" ht="31.5" x14ac:dyDescent="0.25">
      <c r="A24" s="38">
        <v>13</v>
      </c>
      <c r="B24" s="38" t="s">
        <v>57</v>
      </c>
      <c r="C24" s="38" t="s">
        <v>50</v>
      </c>
      <c r="D24" s="38" t="s">
        <v>62</v>
      </c>
      <c r="E24" s="39" t="s">
        <v>51</v>
      </c>
      <c r="F24" s="39" t="s">
        <v>52</v>
      </c>
      <c r="G24" s="40">
        <v>1</v>
      </c>
      <c r="H24" s="40"/>
      <c r="I24" s="40">
        <f t="shared" si="0"/>
        <v>0</v>
      </c>
      <c r="J24" s="40"/>
      <c r="K24" s="40">
        <f t="shared" si="1"/>
        <v>0</v>
      </c>
      <c r="L24" s="52"/>
    </row>
    <row r="25" spans="1:12" s="25" customFormat="1" ht="31.5" x14ac:dyDescent="0.25">
      <c r="A25" s="38">
        <v>14</v>
      </c>
      <c r="B25" s="38" t="s">
        <v>57</v>
      </c>
      <c r="C25" s="38" t="s">
        <v>50</v>
      </c>
      <c r="D25" s="38" t="s">
        <v>38</v>
      </c>
      <c r="E25" s="39" t="s">
        <v>51</v>
      </c>
      <c r="F25" s="39" t="s">
        <v>52</v>
      </c>
      <c r="G25" s="40">
        <v>1</v>
      </c>
      <c r="H25" s="40"/>
      <c r="I25" s="40">
        <f t="shared" si="0"/>
        <v>0</v>
      </c>
      <c r="J25" s="40"/>
      <c r="K25" s="40">
        <f t="shared" si="1"/>
        <v>0</v>
      </c>
      <c r="L25" s="52"/>
    </row>
    <row r="26" spans="1:12" s="25" customFormat="1" ht="31.5" x14ac:dyDescent="0.25">
      <c r="A26" s="38">
        <v>15</v>
      </c>
      <c r="B26" s="38" t="s">
        <v>57</v>
      </c>
      <c r="C26" s="38" t="s">
        <v>50</v>
      </c>
      <c r="D26" s="38" t="s">
        <v>39</v>
      </c>
      <c r="E26" s="39" t="s">
        <v>51</v>
      </c>
      <c r="F26" s="39" t="s">
        <v>52</v>
      </c>
      <c r="G26" s="40">
        <v>20</v>
      </c>
      <c r="H26" s="40"/>
      <c r="I26" s="40">
        <f t="shared" si="0"/>
        <v>0</v>
      </c>
      <c r="J26" s="40"/>
      <c r="K26" s="40">
        <f t="shared" si="1"/>
        <v>0</v>
      </c>
      <c r="L26" s="52"/>
    </row>
    <row r="27" spans="1:12" s="25" customFormat="1" ht="31.5" x14ac:dyDescent="0.25">
      <c r="A27" s="38">
        <v>16</v>
      </c>
      <c r="B27" s="38" t="s">
        <v>57</v>
      </c>
      <c r="C27" s="38" t="s">
        <v>50</v>
      </c>
      <c r="D27" s="38" t="s">
        <v>40</v>
      </c>
      <c r="E27" s="39" t="s">
        <v>51</v>
      </c>
      <c r="F27" s="39" t="s">
        <v>52</v>
      </c>
      <c r="G27" s="40">
        <v>9</v>
      </c>
      <c r="H27" s="40"/>
      <c r="I27" s="40">
        <f t="shared" si="0"/>
        <v>0</v>
      </c>
      <c r="J27" s="40"/>
      <c r="K27" s="40">
        <f t="shared" si="1"/>
        <v>0</v>
      </c>
      <c r="L27" s="52"/>
    </row>
    <row r="28" spans="1:12" s="25" customFormat="1" ht="31.5" x14ac:dyDescent="0.25">
      <c r="A28" s="38">
        <v>17</v>
      </c>
      <c r="B28" s="38" t="s">
        <v>57</v>
      </c>
      <c r="C28" s="38" t="s">
        <v>50</v>
      </c>
      <c r="D28" s="38" t="s">
        <v>71</v>
      </c>
      <c r="E28" s="39" t="s">
        <v>51</v>
      </c>
      <c r="F28" s="39" t="s">
        <v>52</v>
      </c>
      <c r="G28" s="40">
        <v>27</v>
      </c>
      <c r="H28" s="40"/>
      <c r="I28" s="40">
        <f t="shared" si="0"/>
        <v>0</v>
      </c>
      <c r="J28" s="40"/>
      <c r="K28" s="40">
        <f t="shared" si="1"/>
        <v>0</v>
      </c>
      <c r="L28" s="52"/>
    </row>
    <row r="29" spans="1:12" s="25" customFormat="1" ht="31.5" x14ac:dyDescent="0.25">
      <c r="A29" s="38">
        <v>18</v>
      </c>
      <c r="B29" s="38" t="s">
        <v>57</v>
      </c>
      <c r="C29" s="38" t="s">
        <v>50</v>
      </c>
      <c r="D29" s="38" t="s">
        <v>41</v>
      </c>
      <c r="E29" s="39" t="s">
        <v>51</v>
      </c>
      <c r="F29" s="39" t="s">
        <v>52</v>
      </c>
      <c r="G29" s="40">
        <v>1</v>
      </c>
      <c r="H29" s="40"/>
      <c r="I29" s="40">
        <f t="shared" si="0"/>
        <v>0</v>
      </c>
      <c r="J29" s="40"/>
      <c r="K29" s="40">
        <f t="shared" si="1"/>
        <v>0</v>
      </c>
      <c r="L29" s="52"/>
    </row>
    <row r="30" spans="1:12" s="25" customFormat="1" ht="31.5" x14ac:dyDescent="0.25">
      <c r="A30" s="38">
        <v>19</v>
      </c>
      <c r="B30" s="38" t="s">
        <v>57</v>
      </c>
      <c r="C30" s="38" t="s">
        <v>50</v>
      </c>
      <c r="D30" s="38" t="s">
        <v>42</v>
      </c>
      <c r="E30" s="39" t="s">
        <v>51</v>
      </c>
      <c r="F30" s="39" t="s">
        <v>52</v>
      </c>
      <c r="G30" s="40">
        <v>6</v>
      </c>
      <c r="H30" s="40"/>
      <c r="I30" s="40">
        <f t="shared" si="0"/>
        <v>0</v>
      </c>
      <c r="J30" s="40"/>
      <c r="K30" s="40">
        <f t="shared" si="1"/>
        <v>0</v>
      </c>
      <c r="L30" s="52"/>
    </row>
    <row r="31" spans="1:12" s="25" customFormat="1" ht="47.25" x14ac:dyDescent="0.25">
      <c r="A31" s="38">
        <v>20</v>
      </c>
      <c r="B31" s="38" t="s">
        <v>57</v>
      </c>
      <c r="C31" s="38" t="s">
        <v>50</v>
      </c>
      <c r="D31" s="38" t="s">
        <v>43</v>
      </c>
      <c r="E31" s="39" t="s">
        <v>51</v>
      </c>
      <c r="F31" s="39" t="s">
        <v>52</v>
      </c>
      <c r="G31" s="40">
        <v>6</v>
      </c>
      <c r="H31" s="40"/>
      <c r="I31" s="40">
        <f t="shared" si="0"/>
        <v>0</v>
      </c>
      <c r="J31" s="40"/>
      <c r="K31" s="40">
        <f t="shared" si="1"/>
        <v>0</v>
      </c>
      <c r="L31" s="52"/>
    </row>
    <row r="32" spans="1:12" s="25" customFormat="1" ht="31.5" x14ac:dyDescent="0.25">
      <c r="A32" s="38">
        <v>21</v>
      </c>
      <c r="B32" s="38" t="s">
        <v>57</v>
      </c>
      <c r="C32" s="38" t="s">
        <v>50</v>
      </c>
      <c r="D32" s="38" t="s">
        <v>44</v>
      </c>
      <c r="E32" s="39" t="s">
        <v>51</v>
      </c>
      <c r="F32" s="39" t="s">
        <v>52</v>
      </c>
      <c r="G32" s="40">
        <v>5</v>
      </c>
      <c r="H32" s="40"/>
      <c r="I32" s="40">
        <f t="shared" si="0"/>
        <v>0</v>
      </c>
      <c r="J32" s="40"/>
      <c r="K32" s="40">
        <f t="shared" si="1"/>
        <v>0</v>
      </c>
      <c r="L32" s="52"/>
    </row>
    <row r="33" spans="1:12" s="25" customFormat="1" ht="31.5" x14ac:dyDescent="0.25">
      <c r="A33" s="38">
        <v>22</v>
      </c>
      <c r="B33" s="38" t="s">
        <v>57</v>
      </c>
      <c r="C33" s="38" t="s">
        <v>50</v>
      </c>
      <c r="D33" s="38" t="s">
        <v>63</v>
      </c>
      <c r="E33" s="39" t="s">
        <v>51</v>
      </c>
      <c r="F33" s="39" t="s">
        <v>52</v>
      </c>
      <c r="G33" s="40">
        <v>2</v>
      </c>
      <c r="H33" s="40"/>
      <c r="I33" s="40">
        <f t="shared" si="0"/>
        <v>0</v>
      </c>
      <c r="J33" s="40"/>
      <c r="K33" s="40">
        <f t="shared" si="1"/>
        <v>0</v>
      </c>
      <c r="L33" s="52"/>
    </row>
    <row r="34" spans="1:12" s="25" customFormat="1" ht="31.5" x14ac:dyDescent="0.25">
      <c r="A34" s="38">
        <v>23</v>
      </c>
      <c r="B34" s="38" t="s">
        <v>57</v>
      </c>
      <c r="C34" s="38" t="s">
        <v>50</v>
      </c>
      <c r="D34" s="38" t="s">
        <v>45</v>
      </c>
      <c r="E34" s="39" t="s">
        <v>51</v>
      </c>
      <c r="F34" s="39" t="s">
        <v>52</v>
      </c>
      <c r="G34" s="40">
        <v>5</v>
      </c>
      <c r="H34" s="40"/>
      <c r="I34" s="40">
        <f t="shared" si="0"/>
        <v>0</v>
      </c>
      <c r="J34" s="40"/>
      <c r="K34" s="40">
        <f t="shared" si="1"/>
        <v>0</v>
      </c>
      <c r="L34" s="52"/>
    </row>
    <row r="35" spans="1:12" s="25" customFormat="1" ht="31.5" x14ac:dyDescent="0.25">
      <c r="A35" s="38">
        <v>24</v>
      </c>
      <c r="B35" s="38" t="s">
        <v>57</v>
      </c>
      <c r="C35" s="38" t="s">
        <v>50</v>
      </c>
      <c r="D35" s="38" t="s">
        <v>58</v>
      </c>
      <c r="E35" s="39" t="s">
        <v>51</v>
      </c>
      <c r="F35" s="39" t="s">
        <v>52</v>
      </c>
      <c r="G35" s="40">
        <v>4</v>
      </c>
      <c r="H35" s="40"/>
      <c r="I35" s="40">
        <f t="shared" si="0"/>
        <v>0</v>
      </c>
      <c r="J35" s="40"/>
      <c r="K35" s="40">
        <f t="shared" si="1"/>
        <v>0</v>
      </c>
      <c r="L35" s="52"/>
    </row>
    <row r="36" spans="1:12" s="25" customFormat="1" ht="31.5" x14ac:dyDescent="0.25">
      <c r="A36" s="38">
        <v>25</v>
      </c>
      <c r="B36" s="38" t="s">
        <v>57</v>
      </c>
      <c r="C36" s="38" t="s">
        <v>50</v>
      </c>
      <c r="D36" s="38" t="s">
        <v>46</v>
      </c>
      <c r="E36" s="39" t="s">
        <v>51</v>
      </c>
      <c r="F36" s="39" t="s">
        <v>52</v>
      </c>
      <c r="G36" s="40">
        <v>14</v>
      </c>
      <c r="H36" s="40"/>
      <c r="I36" s="40">
        <f t="shared" si="0"/>
        <v>0</v>
      </c>
      <c r="J36" s="40"/>
      <c r="K36" s="40">
        <f t="shared" si="1"/>
        <v>0</v>
      </c>
      <c r="L36" s="52"/>
    </row>
    <row r="37" spans="1:12" s="25" customFormat="1" ht="31.5" x14ac:dyDescent="0.25">
      <c r="A37" s="38">
        <v>26</v>
      </c>
      <c r="B37" s="38" t="s">
        <v>57</v>
      </c>
      <c r="C37" s="38" t="s">
        <v>50</v>
      </c>
      <c r="D37" s="38" t="s">
        <v>64</v>
      </c>
      <c r="E37" s="39" t="s">
        <v>51</v>
      </c>
      <c r="F37" s="39" t="s">
        <v>52</v>
      </c>
      <c r="G37" s="40">
        <v>1</v>
      </c>
      <c r="H37" s="40"/>
      <c r="I37" s="40">
        <f t="shared" si="0"/>
        <v>0</v>
      </c>
      <c r="J37" s="40"/>
      <c r="K37" s="40">
        <f t="shared" si="1"/>
        <v>0</v>
      </c>
      <c r="L37" s="52"/>
    </row>
    <row r="38" spans="1:12" s="25" customFormat="1" ht="31.5" x14ac:dyDescent="0.25">
      <c r="A38" s="38">
        <v>27</v>
      </c>
      <c r="B38" s="38" t="s">
        <v>57</v>
      </c>
      <c r="C38" s="38" t="s">
        <v>50</v>
      </c>
      <c r="D38" s="38" t="s">
        <v>47</v>
      </c>
      <c r="E38" s="39" t="s">
        <v>51</v>
      </c>
      <c r="F38" s="39" t="s">
        <v>52</v>
      </c>
      <c r="G38" s="40">
        <v>2</v>
      </c>
      <c r="H38" s="40"/>
      <c r="I38" s="40">
        <f t="shared" si="0"/>
        <v>0</v>
      </c>
      <c r="J38" s="40"/>
      <c r="K38" s="40">
        <f t="shared" si="1"/>
        <v>0</v>
      </c>
      <c r="L38" s="52"/>
    </row>
    <row r="39" spans="1:12" s="25" customFormat="1" ht="31.5" x14ac:dyDescent="0.25">
      <c r="A39" s="38">
        <v>28</v>
      </c>
      <c r="B39" s="38" t="s">
        <v>57</v>
      </c>
      <c r="C39" s="38" t="s">
        <v>50</v>
      </c>
      <c r="D39" s="38" t="s">
        <v>72</v>
      </c>
      <c r="E39" s="39" t="s">
        <v>51</v>
      </c>
      <c r="F39" s="39" t="s">
        <v>52</v>
      </c>
      <c r="G39" s="40">
        <v>1</v>
      </c>
      <c r="H39" s="40"/>
      <c r="I39" s="40">
        <f t="shared" si="0"/>
        <v>0</v>
      </c>
      <c r="J39" s="40"/>
      <c r="K39" s="40">
        <f t="shared" si="1"/>
        <v>0</v>
      </c>
      <c r="L39" s="52"/>
    </row>
    <row r="40" spans="1:12" s="25" customFormat="1" ht="31.5" x14ac:dyDescent="0.25">
      <c r="A40" s="38">
        <v>29</v>
      </c>
      <c r="B40" s="38" t="s">
        <v>57</v>
      </c>
      <c r="C40" s="38" t="s">
        <v>50</v>
      </c>
      <c r="D40" s="38" t="s">
        <v>65</v>
      </c>
      <c r="E40" s="39" t="s">
        <v>51</v>
      </c>
      <c r="F40" s="39" t="s">
        <v>52</v>
      </c>
      <c r="G40" s="40">
        <v>1</v>
      </c>
      <c r="H40" s="40"/>
      <c r="I40" s="40">
        <f t="shared" si="0"/>
        <v>0</v>
      </c>
      <c r="J40" s="40"/>
      <c r="K40" s="40">
        <f t="shared" si="1"/>
        <v>0</v>
      </c>
      <c r="L40" s="52"/>
    </row>
    <row r="41" spans="1:12" s="25" customFormat="1" ht="31.5" x14ac:dyDescent="0.25">
      <c r="A41" s="38">
        <v>30</v>
      </c>
      <c r="B41" s="38" t="s">
        <v>57</v>
      </c>
      <c r="C41" s="38" t="s">
        <v>50</v>
      </c>
      <c r="D41" s="38" t="s">
        <v>48</v>
      </c>
      <c r="E41" s="39" t="s">
        <v>51</v>
      </c>
      <c r="F41" s="39" t="s">
        <v>52</v>
      </c>
      <c r="G41" s="40">
        <v>3</v>
      </c>
      <c r="H41" s="40"/>
      <c r="I41" s="40">
        <f t="shared" si="0"/>
        <v>0</v>
      </c>
      <c r="J41" s="40"/>
      <c r="K41" s="40">
        <f t="shared" si="1"/>
        <v>0</v>
      </c>
      <c r="L41" s="52"/>
    </row>
    <row r="42" spans="1:12" s="25" customFormat="1" ht="31.5" x14ac:dyDescent="0.25">
      <c r="A42" s="38">
        <v>31</v>
      </c>
      <c r="B42" s="38" t="s">
        <v>57</v>
      </c>
      <c r="C42" s="38" t="s">
        <v>50</v>
      </c>
      <c r="D42" s="38" t="s">
        <v>66</v>
      </c>
      <c r="E42" s="39" t="s">
        <v>51</v>
      </c>
      <c r="F42" s="39" t="s">
        <v>52</v>
      </c>
      <c r="G42" s="40">
        <v>2</v>
      </c>
      <c r="H42" s="40"/>
      <c r="I42" s="40">
        <f t="shared" si="0"/>
        <v>0</v>
      </c>
      <c r="J42" s="40"/>
      <c r="K42" s="40">
        <f t="shared" si="1"/>
        <v>0</v>
      </c>
      <c r="L42" s="52"/>
    </row>
    <row r="43" spans="1:12" s="25" customFormat="1" ht="31.5" x14ac:dyDescent="0.25">
      <c r="A43" s="38">
        <v>32</v>
      </c>
      <c r="B43" s="38" t="s">
        <v>57</v>
      </c>
      <c r="C43" s="38" t="s">
        <v>50</v>
      </c>
      <c r="D43" s="38" t="s">
        <v>49</v>
      </c>
      <c r="E43" s="39" t="s">
        <v>51</v>
      </c>
      <c r="F43" s="39" t="s">
        <v>52</v>
      </c>
      <c r="G43" s="40">
        <v>5</v>
      </c>
      <c r="H43" s="40"/>
      <c r="I43" s="40">
        <f t="shared" si="0"/>
        <v>0</v>
      </c>
      <c r="J43" s="40"/>
      <c r="K43" s="40">
        <f t="shared" si="1"/>
        <v>0</v>
      </c>
      <c r="L43" s="52"/>
    </row>
    <row r="44" spans="1:12" s="25" customFormat="1" ht="31.5" x14ac:dyDescent="0.25">
      <c r="A44" s="38">
        <v>33</v>
      </c>
      <c r="B44" s="38" t="s">
        <v>57</v>
      </c>
      <c r="C44" s="38" t="s">
        <v>50</v>
      </c>
      <c r="D44" s="38" t="s">
        <v>59</v>
      </c>
      <c r="E44" s="39" t="s">
        <v>51</v>
      </c>
      <c r="F44" s="39" t="s">
        <v>52</v>
      </c>
      <c r="G44" s="40">
        <v>3</v>
      </c>
      <c r="H44" s="40"/>
      <c r="I44" s="40">
        <f t="shared" si="0"/>
        <v>0</v>
      </c>
      <c r="J44" s="40"/>
      <c r="K44" s="40">
        <f t="shared" si="1"/>
        <v>0</v>
      </c>
      <c r="L44" s="52"/>
    </row>
    <row r="45" spans="1:12" s="25" customFormat="1" ht="31.5" x14ac:dyDescent="0.25">
      <c r="A45" s="38">
        <v>34</v>
      </c>
      <c r="B45" s="38" t="s">
        <v>57</v>
      </c>
      <c r="C45" s="38" t="s">
        <v>50</v>
      </c>
      <c r="D45" s="38" t="s">
        <v>60</v>
      </c>
      <c r="E45" s="39" t="s">
        <v>51</v>
      </c>
      <c r="F45" s="39" t="s">
        <v>52</v>
      </c>
      <c r="G45" s="40">
        <v>16</v>
      </c>
      <c r="H45" s="40"/>
      <c r="I45" s="40">
        <f t="shared" ref="I45" si="2">H45*G45</f>
        <v>0</v>
      </c>
      <c r="J45" s="40"/>
      <c r="K45" s="40">
        <f t="shared" ref="K45" si="3">I45+J45</f>
        <v>0</v>
      </c>
      <c r="L45" s="52"/>
    </row>
    <row r="46" spans="1:12" s="27" customFormat="1" ht="30.75" customHeight="1" x14ac:dyDescent="0.25">
      <c r="A46" s="54" t="s">
        <v>3</v>
      </c>
      <c r="B46" s="54"/>
      <c r="C46" s="54"/>
      <c r="D46" s="54"/>
      <c r="E46" s="54"/>
      <c r="F46" s="41"/>
      <c r="G46" s="42">
        <f>SUM(G12:G45)</f>
        <v>212</v>
      </c>
      <c r="H46" s="42"/>
      <c r="I46" s="42">
        <f>SUM(I12:I45)</f>
        <v>0</v>
      </c>
      <c r="J46" s="42">
        <f t="shared" ref="J46:K46" si="4">SUM(J12:J45)</f>
        <v>0</v>
      </c>
      <c r="K46" s="42">
        <f t="shared" si="4"/>
        <v>0</v>
      </c>
      <c r="L46" s="53"/>
    </row>
    <row r="47" spans="1:12" ht="22.5" x14ac:dyDescent="0.3">
      <c r="B47" s="44" t="s">
        <v>53</v>
      </c>
      <c r="C47" s="44"/>
      <c r="D47" s="43"/>
      <c r="E47" s="43"/>
      <c r="I47" s="28"/>
      <c r="J47" s="28"/>
    </row>
    <row r="48" spans="1:12" x14ac:dyDescent="0.25">
      <c r="I48" s="28"/>
      <c r="J48" s="28"/>
    </row>
    <row r="49" spans="1:16" s="26" customFormat="1" ht="24" customHeight="1" x14ac:dyDescent="0.25">
      <c r="A49" s="4" t="s">
        <v>4</v>
      </c>
      <c r="B49" s="6" t="s">
        <v>29</v>
      </c>
      <c r="C49" s="6"/>
      <c r="D49" s="15"/>
      <c r="E49" s="15"/>
      <c r="F49" s="15"/>
      <c r="G49" s="15"/>
      <c r="H49" s="15"/>
      <c r="I49" s="28"/>
      <c r="J49" s="28"/>
    </row>
    <row r="50" spans="1:16" s="26" customFormat="1" ht="41.25" customHeight="1" x14ac:dyDescent="0.25">
      <c r="A50" s="4">
        <v>3</v>
      </c>
      <c r="B50" s="46" t="s">
        <v>25</v>
      </c>
      <c r="C50" s="46"/>
      <c r="D50" s="46"/>
      <c r="E50" s="46"/>
      <c r="F50" s="46"/>
      <c r="G50" s="46"/>
      <c r="H50" s="46"/>
      <c r="I50" s="46"/>
      <c r="J50" s="46"/>
      <c r="K50" s="46"/>
    </row>
    <row r="51" spans="1:16" ht="32.25" customHeight="1" x14ac:dyDescent="0.25">
      <c r="A51" s="4">
        <v>4</v>
      </c>
      <c r="B51" s="37" t="s">
        <v>56</v>
      </c>
      <c r="C51" s="30"/>
      <c r="D51" s="30"/>
      <c r="E51" s="30"/>
      <c r="F51" s="24"/>
      <c r="G51" s="24"/>
    </row>
    <row r="52" spans="1:16" s="6" customFormat="1" ht="26.45" customHeight="1" x14ac:dyDescent="0.25">
      <c r="A52" s="5"/>
      <c r="B52" s="6" t="s">
        <v>5</v>
      </c>
      <c r="L52" s="5"/>
      <c r="M52" s="7"/>
      <c r="N52" s="5"/>
      <c r="O52" s="5"/>
      <c r="P52" s="5"/>
    </row>
    <row r="53" spans="1:16" s="6" customFormat="1" ht="18.75" x14ac:dyDescent="0.25">
      <c r="A53" s="5"/>
      <c r="B53" s="2" t="s">
        <v>6</v>
      </c>
      <c r="C53" s="2"/>
      <c r="M53" s="7"/>
    </row>
    <row r="54" spans="1:16" s="6" customFormat="1" ht="15" customHeight="1" x14ac:dyDescent="0.25">
      <c r="A54" s="5"/>
      <c r="B54" s="11"/>
      <c r="C54" s="11"/>
      <c r="D54" s="2"/>
      <c r="M54" s="7"/>
    </row>
    <row r="55" spans="1:16" s="6" customFormat="1" ht="15" customHeight="1" x14ac:dyDescent="0.25">
      <c r="A55" s="5"/>
      <c r="B55" s="11"/>
      <c r="C55" s="11"/>
      <c r="D55" s="2"/>
      <c r="M55" s="7"/>
    </row>
    <row r="56" spans="1:16" s="6" customFormat="1" ht="15.75" customHeight="1" x14ac:dyDescent="0.25">
      <c r="A56" s="5"/>
      <c r="B56" s="8"/>
      <c r="C56" s="8"/>
      <c r="D56" s="2"/>
      <c r="M56" s="7"/>
    </row>
    <row r="57" spans="1:16" s="6" customFormat="1" ht="18.75" x14ac:dyDescent="0.3">
      <c r="D57" s="29" t="s">
        <v>7</v>
      </c>
      <c r="E57" s="9" t="s">
        <v>8</v>
      </c>
      <c r="M57" s="7"/>
    </row>
    <row r="58" spans="1:16" s="6" customFormat="1" ht="34.5" customHeight="1" x14ac:dyDescent="0.3">
      <c r="D58" s="29" t="s">
        <v>9</v>
      </c>
      <c r="F58" s="5" t="s">
        <v>10</v>
      </c>
      <c r="M58" s="7"/>
    </row>
    <row r="59" spans="1:16" s="6" customFormat="1" ht="18.75" x14ac:dyDescent="0.25">
      <c r="D59" s="5"/>
      <c r="F59" s="2"/>
      <c r="M59" s="7"/>
    </row>
    <row r="60" spans="1:16" s="6" customFormat="1" ht="18.75" x14ac:dyDescent="0.25">
      <c r="A60" s="5"/>
      <c r="B60" s="6" t="s">
        <v>11</v>
      </c>
      <c r="L60" s="5"/>
      <c r="M60" s="7"/>
      <c r="N60" s="5"/>
      <c r="O60" s="5"/>
      <c r="P60" s="5"/>
    </row>
    <row r="61" spans="1:16" s="6" customFormat="1" ht="18.75" x14ac:dyDescent="0.25">
      <c r="A61" s="5"/>
      <c r="B61" s="10"/>
      <c r="C61" s="10"/>
      <c r="D61" s="6" t="s">
        <v>12</v>
      </c>
      <c r="L61" s="5"/>
      <c r="M61" s="7"/>
      <c r="N61" s="5"/>
      <c r="O61" s="5"/>
      <c r="P61" s="5"/>
    </row>
  </sheetData>
  <mergeCells count="7">
    <mergeCell ref="B50:K50"/>
    <mergeCell ref="B3:H3"/>
    <mergeCell ref="B5:I5"/>
    <mergeCell ref="A7:H7"/>
    <mergeCell ref="A8:L8"/>
    <mergeCell ref="L12:L46"/>
    <mergeCell ref="A46:E46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6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2021-11-22T14:03:15Z</dcterms:modified>
</cp:coreProperties>
</file>